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1340" windowHeight="6540"/>
  </bookViews>
  <sheets>
    <sheet name="Maggiorenne" sheetId="3" r:id="rId1"/>
    <sheet name="Peso corporeo" sheetId="2" r:id="rId2"/>
  </sheets>
  <calcPr calcId="124519"/>
</workbook>
</file>

<file path=xl/calcChain.xml><?xml version="1.0" encoding="utf-8"?>
<calcChain xmlns="http://schemas.openxmlformats.org/spreadsheetml/2006/main">
  <c r="B7" i="3"/>
  <c r="F6" i="2" l="1"/>
  <c r="B10" s="1"/>
</calcChain>
</file>

<file path=xl/comments1.xml><?xml version="1.0" encoding="utf-8"?>
<comments xmlns="http://schemas.openxmlformats.org/spreadsheetml/2006/main">
  <authors>
    <author>mimmo</author>
  </authors>
  <commentList>
    <comment ref="D7" authorId="0">
      <text>
        <r>
          <rPr>
            <sz val="9"/>
            <color indexed="81"/>
            <rFont val="Tahoma"/>
            <family val="2"/>
          </rPr>
          <t xml:space="preserve">Altezza della persona
in Kg
</t>
        </r>
      </text>
    </comment>
  </commentList>
</comments>
</file>

<file path=xl/sharedStrings.xml><?xml version="1.0" encoding="utf-8"?>
<sst xmlns="http://schemas.openxmlformats.org/spreadsheetml/2006/main" count="10" uniqueCount="9">
  <si>
    <t>PESO</t>
  </si>
  <si>
    <t>ALTEZZA</t>
  </si>
  <si>
    <t>CONTROLLO PESO CORPOREO</t>
  </si>
  <si>
    <t>www.mimmocorrado.it</t>
  </si>
  <si>
    <t>in metri</t>
  </si>
  <si>
    <t>in Kg</t>
  </si>
  <si>
    <t>Coefficiente</t>
  </si>
  <si>
    <t>ETA'</t>
  </si>
  <si>
    <t>Minorenne - Maggiorenne</t>
  </si>
</sst>
</file>

<file path=xl/styles.xml><?xml version="1.0" encoding="utf-8"?>
<styleSheet xmlns="http://schemas.openxmlformats.org/spreadsheetml/2006/main">
  <numFmts count="1">
    <numFmt numFmtId="170" formatCode="0.0"/>
  </numFmts>
  <fonts count="12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u/>
      <sz val="18.3"/>
      <color theme="10"/>
      <name val="Arial"/>
    </font>
    <font>
      <u/>
      <sz val="8"/>
      <color theme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u/>
      <sz val="18.3"/>
      <color theme="10"/>
      <name val="Arial"/>
      <family val="2"/>
    </font>
    <font>
      <i/>
      <u/>
      <sz val="8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1" tint="0.34998626667073579"/>
      </left>
      <right style="thin">
        <color theme="0" tint="-0.24994659260841701"/>
      </right>
      <top style="thin">
        <color theme="1" tint="0.34998626667073579"/>
      </top>
      <bottom style="thin">
        <color theme="0" tint="-0.2499465926084170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0" tint="-0.24994659260841701"/>
      </bottom>
      <diagonal/>
    </border>
    <border>
      <left/>
      <right/>
      <top style="thin">
        <color theme="1" tint="0.34998626667073579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34998626667073579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1" tint="0.34998626667073579"/>
      </bottom>
      <diagonal/>
    </border>
    <border>
      <left/>
      <right/>
      <top style="thin">
        <color theme="0" tint="-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0" tint="-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3" borderId="0" xfId="0" applyFill="1" applyProtection="1"/>
    <xf numFmtId="0" fontId="2" fillId="3" borderId="0" xfId="0" applyFont="1" applyFill="1" applyBorder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170" fontId="1" fillId="3" borderId="0" xfId="0" applyNumberFormat="1" applyFont="1" applyFill="1" applyAlignment="1" applyProtection="1">
      <alignment horizontal="center"/>
    </xf>
    <xf numFmtId="0" fontId="1" fillId="3" borderId="0" xfId="0" applyFont="1" applyFill="1" applyProtection="1"/>
    <xf numFmtId="0" fontId="1" fillId="3" borderId="0" xfId="0" applyFont="1" applyFill="1" applyBorder="1" applyAlignment="1" applyProtection="1">
      <alignment horizontal="center"/>
    </xf>
    <xf numFmtId="0" fontId="0" fillId="3" borderId="0" xfId="0" applyFill="1" applyBorder="1" applyProtection="1"/>
    <xf numFmtId="0" fontId="6" fillId="3" borderId="0" xfId="0" applyFont="1" applyFill="1" applyBorder="1" applyAlignment="1" applyProtection="1">
      <alignment horizontal="center" vertical="top"/>
    </xf>
    <xf numFmtId="2" fontId="6" fillId="3" borderId="0" xfId="0" applyNumberFormat="1" applyFont="1" applyFill="1" applyBorder="1" applyAlignment="1" applyProtection="1">
      <alignment horizontal="center" vertical="top"/>
    </xf>
    <xf numFmtId="2" fontId="0" fillId="4" borderId="5" xfId="0" applyNumberFormat="1" applyFill="1" applyBorder="1" applyAlignment="1" applyProtection="1">
      <alignment horizontal="center" vertical="center"/>
    </xf>
    <xf numFmtId="2" fontId="0" fillId="4" borderId="6" xfId="0" applyNumberFormat="1" applyFill="1" applyBorder="1" applyAlignment="1" applyProtection="1">
      <alignment horizontal="center" vertical="center"/>
    </xf>
    <xf numFmtId="2" fontId="0" fillId="4" borderId="7" xfId="0" applyNumberForma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1" fontId="0" fillId="5" borderId="2" xfId="0" applyNumberFormat="1" applyFill="1" applyBorder="1" applyAlignment="1" applyProtection="1">
      <alignment horizontal="center" vertical="center"/>
    </xf>
    <xf numFmtId="1" fontId="0" fillId="5" borderId="3" xfId="0" applyNumberFormat="1" applyFill="1" applyBorder="1" applyAlignment="1" applyProtection="1">
      <alignment horizontal="center" vertical="center"/>
    </xf>
    <xf numFmtId="1" fontId="0" fillId="5" borderId="4" xfId="0" applyNumberFormat="1" applyFill="1" applyBorder="1" applyAlignment="1" applyProtection="1">
      <alignment horizontal="center" vertical="center"/>
    </xf>
    <xf numFmtId="0" fontId="5" fillId="3" borderId="0" xfId="1" applyFont="1" applyFill="1" applyAlignment="1" applyProtection="1">
      <alignment horizontal="center"/>
    </xf>
    <xf numFmtId="2" fontId="7" fillId="4" borderId="5" xfId="0" applyNumberFormat="1" applyFont="1" applyFill="1" applyBorder="1" applyAlignment="1" applyProtection="1">
      <alignment horizontal="center" vertical="center"/>
    </xf>
    <xf numFmtId="0" fontId="8" fillId="3" borderId="0" xfId="1" applyFont="1" applyFill="1" applyAlignment="1" applyProtection="1">
      <alignment horizontal="center"/>
    </xf>
    <xf numFmtId="0" fontId="9" fillId="3" borderId="0" xfId="1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2" fontId="7" fillId="4" borderId="6" xfId="0" applyNumberFormat="1" applyFont="1" applyFill="1" applyBorder="1" applyAlignment="1" applyProtection="1">
      <alignment horizontal="center" vertical="center"/>
    </xf>
    <xf numFmtId="2" fontId="7" fillId="4" borderId="7" xfId="0" applyNumberFormat="1" applyFont="1" applyFill="1" applyBorder="1" applyAlignment="1" applyProtection="1">
      <alignment horizontal="center" vertical="center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511175</xdr:colOff>
      <xdr:row>1</xdr:row>
      <xdr:rowOff>155575</xdr:rowOff>
    </xdr:from>
    <xdr:to>
      <xdr:col>10</xdr:col>
      <xdr:colOff>203200</xdr:colOff>
      <xdr:row>8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16325" y="320675"/>
          <a:ext cx="2130425" cy="12350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Questo programma determina se una data persona è in sovrappeso.</a:t>
          </a:r>
        </a:p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Esso calcola il coefficiente </a:t>
          </a:r>
        </a:p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C=Peso / (Altezza)^2</a:t>
          </a:r>
        </a:p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Se C &lt; 20 la persona è sottopeso</a:t>
          </a:r>
        </a:p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Se 20 &lt;= C &lt;= 25 il peso è corretto</a:t>
          </a:r>
        </a:p>
        <a:p>
          <a:pPr algn="l" rtl="0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Se C &gt; 25 la persona è sovrappeso.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mmocorrado.it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mmocorrado.it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1"/>
  <sheetViews>
    <sheetView tabSelected="1" zoomScale="222" zoomScaleNormal="222" workbookViewId="0">
      <selection activeCell="B7" sqref="B7:D7"/>
    </sheetView>
  </sheetViews>
  <sheetFormatPr defaultRowHeight="12.75"/>
  <cols>
    <col min="1" max="1" width="3.42578125" style="1" customWidth="1"/>
    <col min="2" max="2" width="9.5703125" style="1" customWidth="1"/>
    <col min="3" max="3" width="5.28515625" style="1" customWidth="1"/>
    <col min="4" max="4" width="11.7109375" style="1" customWidth="1"/>
    <col min="5" max="5" width="6" style="1" customWidth="1"/>
    <col min="6" max="6" width="13.28515625" style="1" customWidth="1"/>
    <col min="7" max="16384" width="9.140625" style="1"/>
  </cols>
  <sheetData>
    <row r="2" spans="2:14">
      <c r="B2" s="18" t="s">
        <v>8</v>
      </c>
      <c r="C2" s="22"/>
      <c r="D2" s="23"/>
    </row>
    <row r="3" spans="2:14" ht="13.5" customHeight="1">
      <c r="B3" s="2"/>
      <c r="C3" s="2"/>
      <c r="D3" s="2"/>
      <c r="E3" s="2"/>
      <c r="F3" s="2"/>
    </row>
    <row r="5" spans="2:14" ht="15.75">
      <c r="B5" s="6" t="s">
        <v>7</v>
      </c>
      <c r="C5" s="24">
        <v>3</v>
      </c>
      <c r="D5" s="6"/>
      <c r="E5" s="6"/>
      <c r="F5" s="13"/>
    </row>
    <row r="6" spans="2:14" s="5" customFormat="1" ht="15.75"/>
    <row r="7" spans="2:14" ht="15.75">
      <c r="B7" s="14" t="str">
        <f>IF(C5&lt;18,"Sei minorenne","Sei maggiorenne")</f>
        <v>Sei minorenne</v>
      </c>
      <c r="C7" s="15"/>
      <c r="D7" s="16"/>
      <c r="I7" s="5"/>
      <c r="J7" s="5"/>
      <c r="K7" s="5"/>
      <c r="L7" s="5"/>
      <c r="M7" s="5"/>
      <c r="N7" s="5"/>
    </row>
    <row r="11" spans="2:14" ht="12.75" customHeight="1">
      <c r="B11" s="20" t="s">
        <v>3</v>
      </c>
      <c r="C11" s="21"/>
      <c r="D11" s="21"/>
      <c r="F11" s="19"/>
    </row>
  </sheetData>
  <sheetProtection password="C768" sheet="1" objects="1" scenarios="1"/>
  <mergeCells count="3">
    <mergeCell ref="B7:D7"/>
    <mergeCell ref="B11:D11"/>
    <mergeCell ref="B2:D2"/>
  </mergeCells>
  <dataValidations count="1">
    <dataValidation type="decimal" allowBlank="1" showInputMessage="1" showErrorMessage="1" errorTitle="eRRORe !!!!" error="BOOMMMM !!!&#10;L'età di una persona deve essere maggiore di 0 e minore di 150." promptTitle="Inserisci l'età " prompt="espressa in anni" sqref="C5">
      <formula1>0.1</formula1>
      <formula2>150</formula2>
    </dataValidation>
  </dataValidations>
  <hyperlinks>
    <hyperlink ref="B1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5"/>
  <sheetViews>
    <sheetView zoomScale="178" zoomScaleNormal="178" workbookViewId="0">
      <selection activeCell="I11" sqref="I11"/>
    </sheetView>
  </sheetViews>
  <sheetFormatPr defaultRowHeight="12.75"/>
  <cols>
    <col min="1" max="1" width="3.42578125" style="1" customWidth="1"/>
    <col min="2" max="2" width="9.5703125" style="1" customWidth="1"/>
    <col min="3" max="3" width="2.42578125" style="1" customWidth="1"/>
    <col min="4" max="4" width="11.7109375" style="1" customWidth="1"/>
    <col min="5" max="5" width="6" style="1" customWidth="1"/>
    <col min="6" max="6" width="13.28515625" style="1" customWidth="1"/>
    <col min="7" max="16384" width="9.140625" style="1"/>
  </cols>
  <sheetData>
    <row r="2" spans="2:14">
      <c r="B2" s="10" t="s">
        <v>2</v>
      </c>
      <c r="C2" s="11"/>
      <c r="D2" s="11"/>
      <c r="E2" s="11"/>
      <c r="F2" s="12"/>
    </row>
    <row r="3" spans="2:14" ht="13.5" customHeight="1">
      <c r="B3" s="2"/>
      <c r="C3" s="2"/>
      <c r="D3" s="2"/>
      <c r="E3" s="2"/>
      <c r="F3" s="2"/>
    </row>
    <row r="5" spans="2:14" ht="15.75">
      <c r="B5" s="6" t="s">
        <v>0</v>
      </c>
      <c r="C5" s="7"/>
      <c r="D5" s="6" t="s">
        <v>1</v>
      </c>
      <c r="E5" s="6"/>
      <c r="F5" s="13" t="s">
        <v>6</v>
      </c>
    </row>
    <row r="6" spans="2:14">
      <c r="B6" s="8" t="s">
        <v>5</v>
      </c>
      <c r="C6" s="7"/>
      <c r="D6" s="8" t="s">
        <v>4</v>
      </c>
      <c r="E6" s="8"/>
      <c r="F6" s="9">
        <f>B7/D7^2</f>
        <v>2</v>
      </c>
    </row>
    <row r="7" spans="2:14" s="3" customFormat="1" ht="15.75">
      <c r="B7" s="24">
        <v>2</v>
      </c>
      <c r="C7" s="1"/>
      <c r="D7" s="25">
        <v>1</v>
      </c>
    </row>
    <row r="8" spans="2:14" s="3" customFormat="1" ht="15.75">
      <c r="F8" s="4"/>
    </row>
    <row r="9" spans="2:14" s="5" customFormat="1" ht="15.75"/>
    <row r="10" spans="2:14" ht="15.75">
      <c r="B10" s="14" t="str">
        <f>IF(F6&lt;20,"Sei sottopeso, mangia un po’ di più", IF(F6&lt;=25,"Tutto OK, il tuo peso è giusto","Sei in sovrappeso, mangia di meno e muoviti di più"))</f>
        <v>Sei sottopeso, mangia un po’ di più</v>
      </c>
      <c r="C10" s="15"/>
      <c r="D10" s="15"/>
      <c r="E10" s="15"/>
      <c r="F10" s="16"/>
      <c r="I10" s="5"/>
      <c r="J10" s="5"/>
      <c r="K10" s="5"/>
      <c r="L10" s="5"/>
      <c r="M10" s="5"/>
      <c r="N10" s="5"/>
    </row>
    <row r="15" spans="2:14">
      <c r="C15" s="17" t="s">
        <v>3</v>
      </c>
      <c r="D15" s="17"/>
      <c r="E15" s="17"/>
    </row>
  </sheetData>
  <sheetProtection password="C768" sheet="1" objects="1" scenarios="1"/>
  <mergeCells count="3">
    <mergeCell ref="B2:F2"/>
    <mergeCell ref="B10:F10"/>
    <mergeCell ref="C15:E15"/>
  </mergeCells>
  <dataValidations count="2">
    <dataValidation type="whole" allowBlank="1" showInputMessage="1" showErrorMessage="1" errorTitle="AH! AH! C'E' UN ERRORE !!!!!|!" error="DEVI INSERIRE UN NUMERO MAGGIORE DI 10 E MINORE DI 300. Una persona non può pesare più di 300 kg" promptTitle="PESO DELLA PERSONA" prompt="INSERISCI IL PESO DELLA PERSONA IN KILOGRAMMI" sqref="B7">
      <formula1>0</formula1>
      <formula2>300</formula2>
    </dataValidation>
    <dataValidation type="decimal" allowBlank="1" showInputMessage="1" showErrorMessage="1" errorTitle="Attenzione, Attenzione" error="L'altezza deve essere compresa fra 0,01 e 2,50." promptTitle="ALTEZZA DELLA PERSONA" prompt="Inserisci l'altezza della persona in metri.&#10;Esempio 1,75" sqref="D7">
      <formula1>0.01</formula1>
      <formula2>2.5</formula2>
    </dataValidation>
  </dataValidations>
  <hyperlinks>
    <hyperlink ref="C15" r:id="rId1"/>
  </hyperlinks>
  <pageMargins left="0.7" right="0.7" top="0.75" bottom="0.75" header="0.3" footer="0.3"/>
  <pageSetup paperSize="9" orientation="portrait" horizontalDpi="4294967292" verticalDpi="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Maggiorenne</vt:lpstr>
      <vt:lpstr>Peso corporeo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 corrado</dc:creator>
  <cp:lastModifiedBy>mimmo</cp:lastModifiedBy>
  <cp:lastPrinted>2001-03-25T22:20:12Z</cp:lastPrinted>
  <dcterms:created xsi:type="dcterms:W3CDTF">2001-03-23T17:52:23Z</dcterms:created>
  <dcterms:modified xsi:type="dcterms:W3CDTF">2011-10-24T21:30:02Z</dcterms:modified>
</cp:coreProperties>
</file>